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externalReferences>
    <externalReference r:id="rId2"/>
  </externalReferences>
  <calcPr calcId="144525"/>
</workbook>
</file>

<file path=xl/sharedStrings.xml><?xml version="1.0" encoding="utf-8"?>
<sst xmlns="http://schemas.openxmlformats.org/spreadsheetml/2006/main" count="85" uniqueCount="74">
  <si>
    <t>2025年度资阳区政府性基金预算转移性收支决算表</t>
  </si>
  <si>
    <t>单位：万元</t>
  </si>
  <si>
    <t>项目</t>
  </si>
  <si>
    <t>决算数</t>
  </si>
  <si>
    <t>政府性基金预算收入</t>
  </si>
  <si>
    <t>政府性基金预算支出</t>
  </si>
  <si>
    <t>政府性基金预算上级补助收入</t>
  </si>
  <si>
    <t>政府性基金预算补助下级支出</t>
  </si>
  <si>
    <t xml:space="preserve">  政府性基金转移支付收入</t>
  </si>
  <si>
    <t xml:space="preserve">  政府性基金转移支付支出</t>
  </si>
  <si>
    <t xml:space="preserve">    科学技术</t>
  </si>
  <si>
    <t xml:space="preserve">    文化旅游体育与传媒</t>
  </si>
  <si>
    <t xml:space="preserve">    社会保障和就业</t>
  </si>
  <si>
    <t xml:space="preserve">    节能环保</t>
  </si>
  <si>
    <t xml:space="preserve">    城乡社区</t>
  </si>
  <si>
    <t xml:space="preserve">    农林水</t>
  </si>
  <si>
    <t xml:space="preserve">    交通运输</t>
  </si>
  <si>
    <t xml:space="preserve">    资源勘探工业信息等</t>
  </si>
  <si>
    <t xml:space="preserve">    自然资源海洋气象等</t>
  </si>
  <si>
    <t xml:space="preserve">    超长期特别国债转移支付收入</t>
  </si>
  <si>
    <t xml:space="preserve">    超长期特别国债转移支付支出</t>
  </si>
  <si>
    <t xml:space="preserve">    其他收入</t>
  </si>
  <si>
    <t xml:space="preserve">    其他支出</t>
  </si>
  <si>
    <t>政府性基金预算下级上解收入</t>
  </si>
  <si>
    <t>政府性基金预算上解上级支出</t>
  </si>
  <si>
    <t xml:space="preserve">  抗疫特别国债还本上解收入</t>
  </si>
  <si>
    <t xml:space="preserve">  抗疫特别国债还本上解支出</t>
  </si>
  <si>
    <t xml:space="preserve">  超长期特别国债还本上解收入</t>
  </si>
  <si>
    <t xml:space="preserve">  超长期特别国债还本上解支出</t>
  </si>
  <si>
    <t xml:space="preserve">  其他政府性基金上解收入</t>
  </si>
  <si>
    <t xml:space="preserve">  其他政府性基金上解支出</t>
  </si>
  <si>
    <t>待偿债再融资专项债券上年结余</t>
  </si>
  <si>
    <t>政府性基金预算上年结余收入</t>
  </si>
  <si>
    <t>政府性基金预算调入资金</t>
  </si>
  <si>
    <t>政府性基金预算调出资金</t>
  </si>
  <si>
    <t xml:space="preserve">  中央单位特殊上缴利润专项收入</t>
  </si>
  <si>
    <t xml:space="preserve">  其他调入政府性基金预算资金</t>
  </si>
  <si>
    <t xml:space="preserve">    从一般公共预算调入用于补充超长期特别国债偿债备付金的资金</t>
  </si>
  <si>
    <t xml:space="preserve">    从一般公共预算调入用于偿还超长期特别国债本金的资金</t>
  </si>
  <si>
    <t xml:space="preserve">    从一般公共预算调入用于偿还抗疫特别国债本金的资金</t>
  </si>
  <si>
    <t xml:space="preserve">    从一般公共预算调入的其他资金</t>
  </si>
  <si>
    <t xml:space="preserve">    从国有资本经营预算调入用于补充超长期特别国债偿债备付金的资金</t>
  </si>
  <si>
    <t xml:space="preserve">    从国有资本经营预算调入用于偿还超长期特别国债本金的资金</t>
  </si>
  <si>
    <t xml:space="preserve">    从国有资本经营预算调入用于偿还抗疫特别国债本金的资金</t>
  </si>
  <si>
    <t xml:space="preserve">    其他调入资金</t>
  </si>
  <si>
    <t>债务收入</t>
  </si>
  <si>
    <t>债务还本支出</t>
  </si>
  <si>
    <t xml:space="preserve">  中央政府债务收入</t>
  </si>
  <si>
    <t xml:space="preserve">  地方政府专项债务还本支出</t>
  </si>
  <si>
    <t xml:space="preserve">    抗疫特别国债收入</t>
  </si>
  <si>
    <t xml:space="preserve">  抗疫特别国债还本支出</t>
  </si>
  <si>
    <t xml:space="preserve">    超长期特别国债收入</t>
  </si>
  <si>
    <t xml:space="preserve">  超长期特别国债还本支出</t>
  </si>
  <si>
    <t xml:space="preserve">    中央金融机构注资特别国债收入</t>
  </si>
  <si>
    <t xml:space="preserve">  中央金融机构注资特别国债还本支出</t>
  </si>
  <si>
    <t xml:space="preserve">  地方政府债务收入</t>
  </si>
  <si>
    <t xml:space="preserve">    专项债务收入</t>
  </si>
  <si>
    <t>债务转贷收入</t>
  </si>
  <si>
    <t>债务转贷支出</t>
  </si>
  <si>
    <t xml:space="preserve">  地方政府专项债务转贷收入</t>
  </si>
  <si>
    <t>政府性基金预算省补助计划单列市收入</t>
  </si>
  <si>
    <t>政府性基金预算省补助计划单列市支出</t>
  </si>
  <si>
    <t>政府性基金预算计划单列市上解省收入</t>
  </si>
  <si>
    <t>政府性基金预算计划单列市上解省支出</t>
  </si>
  <si>
    <t>动用偿债备付金</t>
  </si>
  <si>
    <t>偿债备付金</t>
  </si>
  <si>
    <t xml:space="preserve">  动用超长期特别国债偿债备付金</t>
  </si>
  <si>
    <t xml:space="preserve">  安排超长期特别国债偿债备付金</t>
  </si>
  <si>
    <t xml:space="preserve">  动用地方政府专项债券偿债备付金</t>
  </si>
  <si>
    <t xml:space="preserve">  安排地方政府专项债券偿债备付金</t>
  </si>
  <si>
    <t>待偿债再融资专项债券结余</t>
  </si>
  <si>
    <t>政府性基金预算年终结余</t>
  </si>
  <si>
    <t>收　　入　　总　　计　</t>
  </si>
  <si>
    <t>支　　出　　总　　计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</si>
</sst>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2"/>
      <name val="宋体"/>
      <charset val="134"/>
    </font>
    <font>
      <b/>
      <sz val="18"/>
      <name val="宋体"/>
      <charset val="134"/>
    </font>
    <font>
      <sz val="10"/>
      <name val="宋体"/>
      <charset val="134"/>
    </font>
    <font>
      <b/>
      <sz val="10"/>
      <name val="宋体"/>
      <charset val="134"/>
    </font>
    <font>
      <sz val="11"/>
      <color theme="1"/>
      <name val="宋体"/>
      <charset val="0"/>
      <scheme val="minor"/>
    </font>
    <font>
      <b/>
      <sz val="11"/>
      <color rgb="FF3F3F3F"/>
      <name val="宋体"/>
      <charset val="0"/>
      <scheme val="minor"/>
    </font>
    <font>
      <sz val="11"/>
      <color rgb="FFFF0000"/>
      <name val="宋体"/>
      <charset val="0"/>
      <scheme val="minor"/>
    </font>
    <font>
      <sz val="11"/>
      <color theme="1"/>
      <name val="宋体"/>
      <charset val="134"/>
      <scheme val="minor"/>
    </font>
    <font>
      <b/>
      <sz val="11"/>
      <color theme="3"/>
      <name val="宋体"/>
      <charset val="134"/>
      <scheme val="minor"/>
    </font>
    <font>
      <sz val="11"/>
      <color theme="0"/>
      <name val="宋体"/>
      <charset val="0"/>
      <scheme val="minor"/>
    </font>
    <font>
      <u/>
      <sz val="11"/>
      <color rgb="FF800080"/>
      <name val="宋体"/>
      <charset val="0"/>
      <scheme val="minor"/>
    </font>
    <font>
      <sz val="11"/>
      <color rgb="FF9C0006"/>
      <name val="宋体"/>
      <charset val="0"/>
      <scheme val="minor"/>
    </font>
    <font>
      <sz val="11"/>
      <color rgb="FF9C6500"/>
      <name val="宋体"/>
      <charset val="0"/>
      <scheme val="minor"/>
    </font>
    <font>
      <b/>
      <sz val="15"/>
      <color theme="3"/>
      <name val="宋体"/>
      <charset val="134"/>
      <scheme val="minor"/>
    </font>
    <font>
      <u/>
      <sz val="11"/>
      <color rgb="FF0000FF"/>
      <name val="宋体"/>
      <charset val="0"/>
      <scheme val="minor"/>
    </font>
    <font>
      <sz val="11"/>
      <color rgb="FF006100"/>
      <name val="宋体"/>
      <charset val="0"/>
      <scheme val="minor"/>
    </font>
    <font>
      <b/>
      <sz val="11"/>
      <color rgb="FFFA7D00"/>
      <name val="宋体"/>
      <charset val="0"/>
      <scheme val="minor"/>
    </font>
    <font>
      <b/>
      <sz val="13"/>
      <color theme="3"/>
      <name val="宋体"/>
      <charset val="134"/>
      <scheme val="minor"/>
    </font>
    <font>
      <b/>
      <sz val="18"/>
      <color theme="3"/>
      <name val="宋体"/>
      <charset val="134"/>
      <scheme val="minor"/>
    </font>
    <font>
      <sz val="11"/>
      <color rgb="FF3F3F76"/>
      <name val="宋体"/>
      <charset val="0"/>
      <scheme val="minor"/>
    </font>
    <font>
      <sz val="11"/>
      <color rgb="FFFA7D00"/>
      <name val="宋体"/>
      <charset val="0"/>
      <scheme val="minor"/>
    </font>
    <font>
      <b/>
      <sz val="11"/>
      <color theme="1"/>
      <name val="宋体"/>
      <charset val="0"/>
      <scheme val="minor"/>
    </font>
    <font>
      <b/>
      <sz val="11"/>
      <color rgb="FFFFFFFF"/>
      <name val="宋体"/>
      <charset val="0"/>
      <scheme val="minor"/>
    </font>
    <font>
      <i/>
      <sz val="11"/>
      <color rgb="FF7F7F7F"/>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4"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4"/>
        <bgColor indexed="64"/>
      </patternFill>
    </fill>
    <fill>
      <patternFill patternType="solid">
        <fgColor theme="5"/>
        <bgColor indexed="64"/>
      </patternFill>
    </fill>
    <fill>
      <patternFill patternType="solid">
        <fgColor rgb="FFA5A5A5"/>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7" fillId="0" borderId="0" applyFont="0" applyFill="0" applyBorder="0" applyAlignment="0" applyProtection="0">
      <alignment vertical="center"/>
    </xf>
    <xf numFmtId="0" fontId="4" fillId="15" borderId="0" applyNumberFormat="0" applyBorder="0" applyAlignment="0" applyProtection="0">
      <alignment vertical="center"/>
    </xf>
    <xf numFmtId="0" fontId="19" fillId="12" borderId="9"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4" fillId="16" borderId="0" applyNumberFormat="0" applyBorder="0" applyAlignment="0" applyProtection="0">
      <alignment vertical="center"/>
    </xf>
    <xf numFmtId="0" fontId="11" fillId="6" borderId="0" applyNumberFormat="0" applyBorder="0" applyAlignment="0" applyProtection="0">
      <alignment vertical="center"/>
    </xf>
    <xf numFmtId="43" fontId="7" fillId="0" borderId="0" applyFont="0" applyFill="0" applyBorder="0" applyAlignment="0" applyProtection="0">
      <alignment vertical="center"/>
    </xf>
    <xf numFmtId="0" fontId="9" fillId="17" borderId="0" applyNumberFormat="0" applyBorder="0" applyAlignment="0" applyProtection="0">
      <alignment vertical="center"/>
    </xf>
    <xf numFmtId="0" fontId="14" fillId="0" borderId="0" applyNumberFormat="0" applyFill="0" applyBorder="0" applyAlignment="0" applyProtection="0">
      <alignment vertical="center"/>
    </xf>
    <xf numFmtId="9" fontId="7" fillId="0" borderId="0" applyFont="0" applyFill="0" applyBorder="0" applyAlignment="0" applyProtection="0">
      <alignment vertical="center"/>
    </xf>
    <xf numFmtId="0" fontId="10" fillId="0" borderId="0" applyNumberFormat="0" applyFill="0" applyBorder="0" applyAlignment="0" applyProtection="0">
      <alignment vertical="center"/>
    </xf>
    <xf numFmtId="0" fontId="7" fillId="9" borderId="8" applyNumberFormat="0" applyFont="0" applyAlignment="0" applyProtection="0">
      <alignment vertical="center"/>
    </xf>
    <xf numFmtId="0" fontId="9" fillId="5"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7" applyNumberFormat="0" applyFill="0" applyAlignment="0" applyProtection="0">
      <alignment vertical="center"/>
    </xf>
    <xf numFmtId="0" fontId="17" fillId="0" borderId="7" applyNumberFormat="0" applyFill="0" applyAlignment="0" applyProtection="0">
      <alignment vertical="center"/>
    </xf>
    <xf numFmtId="0" fontId="9" fillId="14" borderId="0" applyNumberFormat="0" applyBorder="0" applyAlignment="0" applyProtection="0">
      <alignment vertical="center"/>
    </xf>
    <xf numFmtId="0" fontId="8" fillId="0" borderId="10" applyNumberFormat="0" applyFill="0" applyAlignment="0" applyProtection="0">
      <alignment vertical="center"/>
    </xf>
    <xf numFmtId="0" fontId="9" fillId="22" borderId="0" applyNumberFormat="0" applyBorder="0" applyAlignment="0" applyProtection="0">
      <alignment vertical="center"/>
    </xf>
    <xf numFmtId="0" fontId="5" fillId="4" borderId="6" applyNumberFormat="0" applyAlignment="0" applyProtection="0">
      <alignment vertical="center"/>
    </xf>
    <xf numFmtId="0" fontId="16" fillId="4" borderId="9" applyNumberFormat="0" applyAlignment="0" applyProtection="0">
      <alignment vertical="center"/>
    </xf>
    <xf numFmtId="0" fontId="22" fillId="20" borderId="13" applyNumberFormat="0" applyAlignment="0" applyProtection="0">
      <alignment vertical="center"/>
    </xf>
    <xf numFmtId="0" fontId="4" fillId="24" borderId="0" applyNumberFormat="0" applyBorder="0" applyAlignment="0" applyProtection="0">
      <alignment vertical="center"/>
    </xf>
    <xf numFmtId="0" fontId="9" fillId="19"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15" fillId="10" borderId="0" applyNumberFormat="0" applyBorder="0" applyAlignment="0" applyProtection="0">
      <alignment vertical="center"/>
    </xf>
    <xf numFmtId="0" fontId="12" fillId="8" borderId="0" applyNumberFormat="0" applyBorder="0" applyAlignment="0" applyProtection="0">
      <alignment vertical="center"/>
    </xf>
    <xf numFmtId="0" fontId="4" fillId="27" borderId="0" applyNumberFormat="0" applyBorder="0" applyAlignment="0" applyProtection="0">
      <alignment vertical="center"/>
    </xf>
    <xf numFmtId="0" fontId="9" fillId="18" borderId="0" applyNumberFormat="0" applyBorder="0" applyAlignment="0" applyProtection="0">
      <alignment vertical="center"/>
    </xf>
    <xf numFmtId="0" fontId="4" fillId="3" borderId="0" applyNumberFormat="0" applyBorder="0" applyAlignment="0" applyProtection="0">
      <alignment vertical="center"/>
    </xf>
    <xf numFmtId="0" fontId="4" fillId="11" borderId="0" applyNumberFormat="0" applyBorder="0" applyAlignment="0" applyProtection="0">
      <alignment vertical="center"/>
    </xf>
    <xf numFmtId="0" fontId="4" fillId="7" borderId="0" applyNumberFormat="0" applyBorder="0" applyAlignment="0" applyProtection="0">
      <alignment vertical="center"/>
    </xf>
    <xf numFmtId="0" fontId="4" fillId="13" borderId="0" applyNumberFormat="0" applyBorder="0" applyAlignment="0" applyProtection="0">
      <alignment vertical="center"/>
    </xf>
    <xf numFmtId="0" fontId="9" fillId="29" borderId="0" applyNumberFormat="0" applyBorder="0" applyAlignment="0" applyProtection="0">
      <alignment vertical="center"/>
    </xf>
    <xf numFmtId="0" fontId="9" fillId="23" borderId="0" applyNumberFormat="0" applyBorder="0" applyAlignment="0" applyProtection="0">
      <alignment vertical="center"/>
    </xf>
    <xf numFmtId="0" fontId="4" fillId="32" borderId="0" applyNumberFormat="0" applyBorder="0" applyAlignment="0" applyProtection="0">
      <alignment vertical="center"/>
    </xf>
    <xf numFmtId="0" fontId="4" fillId="31" borderId="0" applyNumberFormat="0" applyBorder="0" applyAlignment="0" applyProtection="0">
      <alignment vertical="center"/>
    </xf>
    <xf numFmtId="0" fontId="9" fillId="26" borderId="0" applyNumberFormat="0" applyBorder="0" applyAlignment="0" applyProtection="0">
      <alignment vertical="center"/>
    </xf>
    <xf numFmtId="0" fontId="4" fillId="21" borderId="0" applyNumberFormat="0" applyBorder="0" applyAlignment="0" applyProtection="0">
      <alignment vertical="center"/>
    </xf>
    <xf numFmtId="0" fontId="9" fillId="33" borderId="0" applyNumberFormat="0" applyBorder="0" applyAlignment="0" applyProtection="0">
      <alignment vertical="center"/>
    </xf>
    <xf numFmtId="0" fontId="9" fillId="28" borderId="0" applyNumberFormat="0" applyBorder="0" applyAlignment="0" applyProtection="0">
      <alignment vertical="center"/>
    </xf>
    <xf numFmtId="0" fontId="4" fillId="25" borderId="0" applyNumberFormat="0" applyBorder="0" applyAlignment="0" applyProtection="0">
      <alignment vertical="center"/>
    </xf>
    <xf numFmtId="0" fontId="9" fillId="30" borderId="0" applyNumberFormat="0" applyBorder="0" applyAlignment="0" applyProtection="0">
      <alignment vertical="center"/>
    </xf>
  </cellStyleXfs>
  <cellXfs count="15">
    <xf numFmtId="0" fontId="0" fillId="0" borderId="0" xfId="0"/>
    <xf numFmtId="0" fontId="0" fillId="0" borderId="0" xfId="0" applyFont="1" applyFill="1" applyBorder="1" applyAlignment="1"/>
    <xf numFmtId="0" fontId="0" fillId="0" borderId="0" xfId="0" applyFill="1"/>
    <xf numFmtId="0" fontId="0" fillId="2" borderId="0" xfId="0" applyFill="1"/>
    <xf numFmtId="0" fontId="1" fillId="2" borderId="0" xfId="0" applyNumberFormat="1" applyFont="1" applyFill="1" applyAlignment="1" applyProtection="1">
      <alignment horizontal="center" vertical="center"/>
    </xf>
    <xf numFmtId="0" fontId="2" fillId="2" borderId="0" xfId="0" applyNumberFormat="1" applyFont="1" applyFill="1" applyAlignment="1" applyProtection="1">
      <alignment horizontal="right" vertical="center"/>
    </xf>
    <xf numFmtId="0" fontId="3" fillId="0" borderId="1" xfId="0" applyNumberFormat="1" applyFont="1" applyFill="1" applyBorder="1" applyAlignment="1">
      <alignment horizontal="center" vertical="center"/>
    </xf>
    <xf numFmtId="0" fontId="2" fillId="0" borderId="1" xfId="0" applyNumberFormat="1" applyFont="1" applyFill="1" applyBorder="1" applyAlignment="1">
      <alignment vertical="center"/>
    </xf>
    <xf numFmtId="3" fontId="2" fillId="0" borderId="1" xfId="0" applyNumberFormat="1" applyFont="1" applyFill="1" applyBorder="1" applyAlignment="1">
      <alignment horizontal="right" vertical="center"/>
    </xf>
    <xf numFmtId="3" fontId="2" fillId="0" borderId="1" xfId="0" applyNumberFormat="1" applyFont="1" applyFill="1" applyBorder="1" applyAlignment="1">
      <alignment horizontal="right"/>
    </xf>
    <xf numFmtId="3" fontId="2" fillId="0" borderId="2" xfId="0" applyNumberFormat="1" applyFont="1" applyFill="1" applyBorder="1" applyAlignment="1">
      <alignment horizontal="right" vertical="center"/>
    </xf>
    <xf numFmtId="3" fontId="2" fillId="0" borderId="1" xfId="0" applyNumberFormat="1" applyFont="1" applyFill="1" applyBorder="1" applyAlignment="1">
      <alignment vertical="center"/>
    </xf>
    <xf numFmtId="0" fontId="2" fillId="0" borderId="3" xfId="0" applyNumberFormat="1" applyFont="1" applyFill="1" applyBorder="1" applyAlignment="1">
      <alignment vertical="center"/>
    </xf>
    <xf numFmtId="0" fontId="2" fillId="0" borderId="4" xfId="0" applyNumberFormat="1" applyFont="1" applyFill="1" applyBorder="1" applyAlignment="1">
      <alignment vertical="center"/>
    </xf>
    <xf numFmtId="3" fontId="2" fillId="0" borderId="5"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4635;&#20915;&#31639;&#25968;&#25454;\2025&#24180;&#24635;&#20915;&#3163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valuation Version"/>
      <sheetName val="##BASEINFO"/>
      <sheetName val="IB"/>
      <sheetName val="ML"/>
      <sheetName val="sheet1"/>
      <sheetName val="L01"/>
      <sheetName val="L02"/>
      <sheetName val="L03"/>
      <sheetName val="L04"/>
      <sheetName val="L05"/>
      <sheetName val="L06"/>
      <sheetName val="L07"/>
      <sheetName val="sheet2"/>
      <sheetName val="L08"/>
      <sheetName val="L09"/>
      <sheetName val="L10"/>
      <sheetName val="L11"/>
      <sheetName val="L12"/>
      <sheetName val="L13"/>
      <sheetName val="sheet3"/>
      <sheetName val="L14"/>
      <sheetName val="L15"/>
      <sheetName val="sheet4"/>
      <sheetName val="L16"/>
      <sheetName val="L17"/>
      <sheetName val="L18"/>
      <sheetName val="sheet5"/>
      <sheetName val="L19"/>
      <sheetName val="L20"/>
      <sheetName val="L21"/>
      <sheetName val="L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6">
          <cell r="C6">
            <v>26000</v>
          </cell>
        </row>
        <row r="6">
          <cell r="P6">
            <v>97744</v>
          </cell>
        </row>
        <row r="6">
          <cell r="AA6">
            <v>0</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2"/>
  <sheetViews>
    <sheetView showGridLines="0" showZeros="0" tabSelected="1" topLeftCell="A21" workbookViewId="0">
      <selection activeCell="G44" sqref="G44"/>
    </sheetView>
  </sheetViews>
  <sheetFormatPr defaultColWidth="12.125" defaultRowHeight="15.6" customHeight="1" outlineLevelCol="3"/>
  <cols>
    <col min="1" max="1" width="35" style="3" customWidth="1"/>
    <col min="2" max="2" width="19" style="3" customWidth="1"/>
    <col min="3" max="3" width="35" style="3" customWidth="1"/>
    <col min="4" max="4" width="19" style="3" customWidth="1"/>
    <col min="5" max="256" width="12.125" style="3" customWidth="1"/>
    <col min="257" max="16384" width="12.125" style="3"/>
  </cols>
  <sheetData>
    <row r="1" ht="33.95" customHeight="1" spans="1:4">
      <c r="A1" s="4" t="s">
        <v>0</v>
      </c>
      <c r="B1" s="4"/>
      <c r="C1" s="4"/>
      <c r="D1" s="4"/>
    </row>
    <row r="2" ht="17.1" customHeight="1" spans="1:4">
      <c r="A2" s="5"/>
      <c r="B2" s="5"/>
      <c r="C2" s="5"/>
      <c r="D2" s="5"/>
    </row>
    <row r="3" ht="17.1" customHeight="1" spans="1:4">
      <c r="A3" s="5" t="s">
        <v>1</v>
      </c>
      <c r="B3" s="5"/>
      <c r="C3" s="5"/>
      <c r="D3" s="5"/>
    </row>
    <row r="4" s="1" customFormat="1" ht="17" customHeight="1" spans="1:4">
      <c r="A4" s="6" t="s">
        <v>2</v>
      </c>
      <c r="B4" s="6" t="s">
        <v>3</v>
      </c>
      <c r="C4" s="6" t="s">
        <v>2</v>
      </c>
      <c r="D4" s="6" t="s">
        <v>3</v>
      </c>
    </row>
    <row r="5" s="1" customFormat="1" ht="17.25" customHeight="1" spans="1:4">
      <c r="A5" s="7" t="s">
        <v>4</v>
      </c>
      <c r="B5" s="8">
        <f>'[1]L10'!C6</f>
        <v>26000</v>
      </c>
      <c r="C5" s="7" t="s">
        <v>5</v>
      </c>
      <c r="D5" s="8">
        <f>'[1]L10'!P6</f>
        <v>97744</v>
      </c>
    </row>
    <row r="6" s="1" customFormat="1" ht="17.25" customHeight="1" spans="1:4">
      <c r="A6" s="7" t="s">
        <v>6</v>
      </c>
      <c r="B6" s="8">
        <f>B7</f>
        <v>18935</v>
      </c>
      <c r="C6" s="7" t="s">
        <v>7</v>
      </c>
      <c r="D6" s="8">
        <f>D7</f>
        <v>0</v>
      </c>
    </row>
    <row r="7" s="1" customFormat="1" ht="17.25" customHeight="1" spans="1:4">
      <c r="A7" s="7" t="s">
        <v>8</v>
      </c>
      <c r="B7" s="8">
        <f>SUM(B8:B18)</f>
        <v>18935</v>
      </c>
      <c r="C7" s="7" t="s">
        <v>9</v>
      </c>
      <c r="D7" s="8">
        <f>SUM(D8:D18)</f>
        <v>0</v>
      </c>
    </row>
    <row r="8" s="1" customFormat="1" ht="17.25" customHeight="1" spans="1:4">
      <c r="A8" s="7" t="s">
        <v>10</v>
      </c>
      <c r="B8" s="8"/>
      <c r="C8" s="7" t="s">
        <v>10</v>
      </c>
      <c r="D8" s="8"/>
    </row>
    <row r="9" s="1" customFormat="1" ht="17.25" customHeight="1" spans="1:4">
      <c r="A9" s="7" t="s">
        <v>11</v>
      </c>
      <c r="B9" s="8">
        <v>68</v>
      </c>
      <c r="C9" s="7" t="s">
        <v>11</v>
      </c>
      <c r="D9" s="8"/>
    </row>
    <row r="10" s="1" customFormat="1" ht="17.25" customHeight="1" spans="1:4">
      <c r="A10" s="7" t="s">
        <v>12</v>
      </c>
      <c r="B10" s="8"/>
      <c r="C10" s="7" t="s">
        <v>12</v>
      </c>
      <c r="D10" s="8"/>
    </row>
    <row r="11" s="1" customFormat="1" ht="17.25" customHeight="1" spans="1:4">
      <c r="A11" s="7" t="s">
        <v>13</v>
      </c>
      <c r="B11" s="8"/>
      <c r="C11" s="7" t="s">
        <v>13</v>
      </c>
      <c r="D11" s="8"/>
    </row>
    <row r="12" s="1" customFormat="1" ht="17.25" customHeight="1" spans="1:4">
      <c r="A12" s="7" t="s">
        <v>14</v>
      </c>
      <c r="B12" s="8">
        <v>6888</v>
      </c>
      <c r="C12" s="7" t="s">
        <v>14</v>
      </c>
      <c r="D12" s="8"/>
    </row>
    <row r="13" s="1" customFormat="1" ht="17.25" customHeight="1" spans="1:4">
      <c r="A13" s="7" t="s">
        <v>15</v>
      </c>
      <c r="B13" s="8">
        <v>626</v>
      </c>
      <c r="C13" s="7" t="s">
        <v>15</v>
      </c>
      <c r="D13" s="8"/>
    </row>
    <row r="14" s="1" customFormat="1" ht="17.25" customHeight="1" spans="1:4">
      <c r="A14" s="7" t="s">
        <v>16</v>
      </c>
      <c r="B14" s="8"/>
      <c r="C14" s="7" t="s">
        <v>16</v>
      </c>
      <c r="D14" s="8"/>
    </row>
    <row r="15" s="1" customFormat="1" ht="17.25" customHeight="1" spans="1:4">
      <c r="A15" s="7" t="s">
        <v>17</v>
      </c>
      <c r="B15" s="8"/>
      <c r="C15" s="7" t="s">
        <v>17</v>
      </c>
      <c r="D15" s="8"/>
    </row>
    <row r="16" s="1" customFormat="1" ht="17.25" customHeight="1" spans="1:4">
      <c r="A16" s="7" t="s">
        <v>18</v>
      </c>
      <c r="B16" s="8"/>
      <c r="C16" s="7" t="s">
        <v>18</v>
      </c>
      <c r="D16" s="8"/>
    </row>
    <row r="17" s="1" customFormat="1" ht="17.25" customHeight="1" spans="1:4">
      <c r="A17" s="7" t="s">
        <v>19</v>
      </c>
      <c r="B17" s="8">
        <v>10737</v>
      </c>
      <c r="C17" s="7" t="s">
        <v>20</v>
      </c>
      <c r="D17" s="8"/>
    </row>
    <row r="18" s="1" customFormat="1" ht="17.25" customHeight="1" spans="1:4">
      <c r="A18" s="7" t="s">
        <v>21</v>
      </c>
      <c r="B18" s="8">
        <v>616</v>
      </c>
      <c r="C18" s="7" t="s">
        <v>22</v>
      </c>
      <c r="D18" s="8"/>
    </row>
    <row r="19" s="2" customFormat="1" customHeight="1" spans="1:4">
      <c r="A19" s="7" t="s">
        <v>23</v>
      </c>
      <c r="B19" s="8">
        <f>SUM(B20:B22)</f>
        <v>0</v>
      </c>
      <c r="C19" s="7" t="s">
        <v>24</v>
      </c>
      <c r="D19" s="8">
        <f>SUM(D20:D22)</f>
        <v>52</v>
      </c>
    </row>
    <row r="20" s="2" customFormat="1" customHeight="1" spans="1:4">
      <c r="A20" s="7" t="s">
        <v>25</v>
      </c>
      <c r="B20" s="8"/>
      <c r="C20" s="7" t="s">
        <v>26</v>
      </c>
      <c r="D20" s="8"/>
    </row>
    <row r="21" s="2" customFormat="1" customHeight="1" spans="1:4">
      <c r="A21" s="7" t="s">
        <v>27</v>
      </c>
      <c r="B21" s="8"/>
      <c r="C21" s="7" t="s">
        <v>28</v>
      </c>
      <c r="D21" s="8"/>
    </row>
    <row r="22" s="2" customFormat="1" customHeight="1" spans="1:4">
      <c r="A22" s="7" t="s">
        <v>29</v>
      </c>
      <c r="B22" s="8"/>
      <c r="C22" s="7" t="s">
        <v>30</v>
      </c>
      <c r="D22" s="8">
        <v>52</v>
      </c>
    </row>
    <row r="23" s="2" customFormat="1" customHeight="1" spans="1:4">
      <c r="A23" s="7" t="s">
        <v>31</v>
      </c>
      <c r="B23" s="8"/>
      <c r="C23" s="7"/>
      <c r="D23" s="8"/>
    </row>
    <row r="24" s="2" customFormat="1" customHeight="1" spans="1:4">
      <c r="A24" s="7" t="s">
        <v>32</v>
      </c>
      <c r="B24" s="8">
        <v>34780</v>
      </c>
      <c r="C24" s="7"/>
      <c r="D24" s="8"/>
    </row>
    <row r="25" s="2" customFormat="1" customHeight="1" spans="1:4">
      <c r="A25" s="7" t="s">
        <v>33</v>
      </c>
      <c r="B25" s="8">
        <f>B27</f>
        <v>0</v>
      </c>
      <c r="C25" s="7" t="s">
        <v>34</v>
      </c>
      <c r="D25" s="8">
        <v>140</v>
      </c>
    </row>
    <row r="26" s="2" customFormat="1" customHeight="1" spans="1:4">
      <c r="A26" s="7" t="s">
        <v>35</v>
      </c>
      <c r="B26" s="9"/>
      <c r="C26" s="7"/>
      <c r="D26" s="8"/>
    </row>
    <row r="27" s="2" customFormat="1" customHeight="1" spans="1:4">
      <c r="A27" s="7" t="s">
        <v>36</v>
      </c>
      <c r="B27" s="8">
        <f>SUM(B28:B35)</f>
        <v>0</v>
      </c>
      <c r="C27" s="7"/>
      <c r="D27" s="8"/>
    </row>
    <row r="28" s="2" customFormat="1" customHeight="1" spans="1:4">
      <c r="A28" s="7" t="s">
        <v>37</v>
      </c>
      <c r="B28" s="8"/>
      <c r="C28" s="7"/>
      <c r="D28" s="8"/>
    </row>
    <row r="29" s="2" customFormat="1" customHeight="1" spans="1:4">
      <c r="A29" s="7" t="s">
        <v>38</v>
      </c>
      <c r="B29" s="8"/>
      <c r="C29" s="7"/>
      <c r="D29" s="8"/>
    </row>
    <row r="30" s="2" customFormat="1" customHeight="1" spans="1:4">
      <c r="A30" s="7" t="s">
        <v>39</v>
      </c>
      <c r="B30" s="8"/>
      <c r="C30" s="7"/>
      <c r="D30" s="8"/>
    </row>
    <row r="31" s="2" customFormat="1" customHeight="1" spans="1:4">
      <c r="A31" s="7" t="s">
        <v>40</v>
      </c>
      <c r="B31" s="8"/>
      <c r="C31" s="7"/>
      <c r="D31" s="8"/>
    </row>
    <row r="32" s="2" customFormat="1" customHeight="1" spans="1:4">
      <c r="A32" s="7" t="s">
        <v>41</v>
      </c>
      <c r="B32" s="8"/>
      <c r="C32" s="7"/>
      <c r="D32" s="8"/>
    </row>
    <row r="33" s="2" customFormat="1" customHeight="1" spans="1:4">
      <c r="A33" s="7" t="s">
        <v>42</v>
      </c>
      <c r="B33" s="8"/>
      <c r="C33" s="7"/>
      <c r="D33" s="8"/>
    </row>
    <row r="34" s="2" customFormat="1" customHeight="1" spans="1:4">
      <c r="A34" s="7" t="s">
        <v>43</v>
      </c>
      <c r="B34" s="8"/>
      <c r="C34" s="7"/>
      <c r="D34" s="8"/>
    </row>
    <row r="35" s="2" customFormat="1" customHeight="1" spans="1:4">
      <c r="A35" s="7" t="s">
        <v>44</v>
      </c>
      <c r="B35" s="8"/>
      <c r="C35" s="7"/>
      <c r="D35" s="9"/>
    </row>
    <row r="36" s="2" customFormat="1" customHeight="1" spans="1:4">
      <c r="A36" s="7" t="s">
        <v>45</v>
      </c>
      <c r="B36" s="10">
        <f>B41</f>
        <v>0</v>
      </c>
      <c r="C36" s="7" t="s">
        <v>46</v>
      </c>
      <c r="D36" s="8">
        <f>D37</f>
        <v>24409</v>
      </c>
    </row>
    <row r="37" s="2" customFormat="1" customHeight="1" spans="1:4">
      <c r="A37" s="7" t="s">
        <v>47</v>
      </c>
      <c r="B37" s="11"/>
      <c r="C37" s="7" t="s">
        <v>48</v>
      </c>
      <c r="D37" s="8">
        <v>24409</v>
      </c>
    </row>
    <row r="38" s="2" customFormat="1" customHeight="1" spans="1:4">
      <c r="A38" s="7" t="s">
        <v>49</v>
      </c>
      <c r="B38" s="11"/>
      <c r="C38" s="7" t="s">
        <v>50</v>
      </c>
      <c r="D38" s="9"/>
    </row>
    <row r="39" s="2" customFormat="1" customHeight="1" spans="1:4">
      <c r="A39" s="7" t="s">
        <v>51</v>
      </c>
      <c r="B39" s="11"/>
      <c r="C39" s="7" t="s">
        <v>52</v>
      </c>
      <c r="D39" s="9"/>
    </row>
    <row r="40" s="2" customFormat="1" customHeight="1" spans="1:4">
      <c r="A40" s="7" t="s">
        <v>53</v>
      </c>
      <c r="B40" s="11"/>
      <c r="C40" s="7" t="s">
        <v>54</v>
      </c>
      <c r="D40" s="9"/>
    </row>
    <row r="41" s="2" customFormat="1" customHeight="1" spans="1:4">
      <c r="A41" s="7" t="s">
        <v>55</v>
      </c>
      <c r="B41" s="10">
        <f>B42</f>
        <v>0</v>
      </c>
      <c r="C41" s="7"/>
      <c r="D41" s="9"/>
    </row>
    <row r="42" s="2" customFormat="1" customHeight="1" spans="1:4">
      <c r="A42" s="12" t="s">
        <v>56</v>
      </c>
      <c r="B42" s="8"/>
      <c r="C42" s="13"/>
      <c r="D42" s="8"/>
    </row>
    <row r="43" s="2" customFormat="1" customHeight="1" spans="1:4">
      <c r="A43" s="7" t="s">
        <v>57</v>
      </c>
      <c r="B43" s="14">
        <f>B44</f>
        <v>61600</v>
      </c>
      <c r="C43" s="13" t="s">
        <v>58</v>
      </c>
      <c r="D43" s="8"/>
    </row>
    <row r="44" s="2" customFormat="1" customHeight="1" spans="1:4">
      <c r="A44" s="7" t="s">
        <v>59</v>
      </c>
      <c r="B44" s="8">
        <v>61600</v>
      </c>
      <c r="C44" s="7"/>
      <c r="D44" s="8"/>
    </row>
    <row r="45" s="2" customFormat="1" customHeight="1" spans="1:4">
      <c r="A45" s="7" t="s">
        <v>60</v>
      </c>
      <c r="B45" s="8"/>
      <c r="C45" s="7" t="s">
        <v>61</v>
      </c>
      <c r="D45" s="8"/>
    </row>
    <row r="46" s="2" customFormat="1" customHeight="1" spans="1:4">
      <c r="A46" s="7" t="s">
        <v>62</v>
      </c>
      <c r="B46" s="8"/>
      <c r="C46" s="7" t="s">
        <v>63</v>
      </c>
      <c r="D46" s="8"/>
    </row>
    <row r="47" s="2" customFormat="1" customHeight="1" spans="1:4">
      <c r="A47" s="7" t="s">
        <v>64</v>
      </c>
      <c r="B47" s="8">
        <f>B48+B49</f>
        <v>0</v>
      </c>
      <c r="C47" s="7" t="s">
        <v>65</v>
      </c>
      <c r="D47" s="8">
        <f>D48+D49</f>
        <v>0</v>
      </c>
    </row>
    <row r="48" s="2" customFormat="1" customHeight="1" spans="1:4">
      <c r="A48" s="7" t="s">
        <v>66</v>
      </c>
      <c r="B48" s="8"/>
      <c r="C48" s="7" t="s">
        <v>67</v>
      </c>
      <c r="D48" s="8"/>
    </row>
    <row r="49" s="2" customFormat="1" customHeight="1" spans="1:4">
      <c r="A49" s="7" t="s">
        <v>68</v>
      </c>
      <c r="B49" s="8"/>
      <c r="C49" s="7" t="s">
        <v>69</v>
      </c>
      <c r="D49" s="8"/>
    </row>
    <row r="50" s="2" customFormat="1" customHeight="1" spans="1:4">
      <c r="A50" s="7"/>
      <c r="B50" s="8"/>
      <c r="C50" s="7" t="s">
        <v>70</v>
      </c>
      <c r="D50" s="8">
        <f>'[1]L10'!AA6</f>
        <v>0</v>
      </c>
    </row>
    <row r="51" s="2" customFormat="1" customHeight="1" spans="1:4">
      <c r="A51" s="7"/>
      <c r="B51" s="8"/>
      <c r="C51" s="7" t="s">
        <v>71</v>
      </c>
      <c r="D51" s="8">
        <f>B52-D5-D6-D19-D25-D36-D43-D45-D46-D47-D50</f>
        <v>18970</v>
      </c>
    </row>
    <row r="52" s="2" customFormat="1" customHeight="1" spans="1:4">
      <c r="A52" s="6" t="s">
        <v>72</v>
      </c>
      <c r="B52" s="8">
        <f>SUM(B5,B6,B19,B23:B25,B36,B43,B45:B47)</f>
        <v>141315</v>
      </c>
      <c r="C52" s="6" t="s">
        <v>73</v>
      </c>
      <c r="D52" s="8">
        <f>SUM(D5,D6,D19,D25,D36,D43,D45:D47,D50:D51)</f>
        <v>141315</v>
      </c>
    </row>
  </sheetData>
  <mergeCells count="3">
    <mergeCell ref="A1:D1"/>
    <mergeCell ref="A2:D2"/>
    <mergeCell ref="A3:D3"/>
  </mergeCells>
  <dataValidations count="1">
    <dataValidation type="decimal" operator="between" allowBlank="1" showInputMessage="1" showErrorMessage="1" sqref="D25 D43 B52 B5:B25 B27:B36 B41:B49 D5:D22 D36:D37 D45:D52">
      <formula1>-99999999999999</formula1>
      <formula2>99999999999999</formula2>
    </dataValidation>
  </dataValidations>
  <printOptions gridLines="1"/>
  <pageMargins left="0.75" right="0.75" top="1" bottom="1" header="0" footer="0"/>
  <pageSetup paperSize="1" orientation="portrait"/>
  <headerFooter alignWithMargins="0">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Administrator</cp:lastModifiedBy>
  <dcterms:created xsi:type="dcterms:W3CDTF">2021-09-09T03:25:00Z</dcterms:created>
  <dcterms:modified xsi:type="dcterms:W3CDTF">2026-09-04T06:28:43Z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86C0263B602B464DB82501D9841AD98B</vt:lpwstr>
  </property>
  <property fmtid="{D5CDD505-2E9C-101B-9397-08002B2CF9AE}" pid="3" name="KSOProductBuildVer">
    <vt:lpwstr>2052-11.8.2.8506</vt:lpwstr>
  </property>
</Properties>
</file>